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ADAPA-FF-270326\Annexure\"/>
    </mc:Choice>
  </mc:AlternateContent>
  <xr:revisionPtr revIDLastSave="0" documentId="13_ncr:1_{E700DF8E-F429-4F31-B971-B4D37D9E3868}" xr6:coauthVersionLast="47" xr6:coauthVersionMax="47" xr10:uidLastSave="{00000000-0000-0000-0000-000000000000}"/>
  <bookViews>
    <workbookView xWindow="-108" yWindow="-108" windowWidth="23256" windowHeight="12456" xr2:uid="{1966EDE5-7857-4136-8234-06FB4413E06C}"/>
  </bookViews>
  <sheets>
    <sheet name="REE BHUJ FORMATION" sheetId="2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25" l="1"/>
  <c r="G18" i="25"/>
  <c r="H18" i="25"/>
  <c r="J18" i="25"/>
  <c r="K18" i="25"/>
  <c r="L18" i="25"/>
  <c r="N18" i="25"/>
  <c r="P18" i="25"/>
  <c r="R18" i="25"/>
  <c r="S18" i="25"/>
  <c r="T18" i="25"/>
  <c r="U18" i="25"/>
  <c r="V18" i="25"/>
  <c r="W18" i="25"/>
  <c r="X18" i="25"/>
  <c r="Y18" i="25"/>
  <c r="Z18" i="25"/>
  <c r="F19" i="25"/>
  <c r="G19" i="25"/>
  <c r="H19" i="25"/>
  <c r="J19" i="25"/>
  <c r="K19" i="25"/>
  <c r="L19" i="25"/>
  <c r="N19" i="25"/>
  <c r="P19" i="25"/>
  <c r="R19" i="25"/>
  <c r="S19" i="25"/>
  <c r="T19" i="25"/>
  <c r="U19" i="25"/>
  <c r="V19" i="25"/>
  <c r="W19" i="25"/>
  <c r="X19" i="25"/>
  <c r="Y19" i="25"/>
  <c r="Z19" i="25"/>
  <c r="F20" i="25"/>
  <c r="G20" i="25"/>
  <c r="H20" i="25"/>
  <c r="J20" i="25"/>
  <c r="K20" i="25"/>
  <c r="L20" i="25"/>
  <c r="N20" i="25"/>
  <c r="P20" i="25"/>
  <c r="R20" i="25"/>
  <c r="S20" i="25"/>
  <c r="T20" i="25"/>
  <c r="U20" i="25"/>
  <c r="V20" i="25"/>
  <c r="W20" i="25"/>
  <c r="X20" i="25"/>
  <c r="Y20" i="25"/>
  <c r="Z20" i="25"/>
  <c r="E20" i="25"/>
  <c r="E19" i="25"/>
  <c r="E18" i="25"/>
</calcChain>
</file>

<file path=xl/sharedStrings.xml><?xml version="1.0" encoding="utf-8"?>
<sst xmlns="http://schemas.openxmlformats.org/spreadsheetml/2006/main" count="157" uniqueCount="76">
  <si>
    <t>LL/25-26/001204/01</t>
  </si>
  <si>
    <t>Sample No</t>
  </si>
  <si>
    <t>LL/25-26/001204/04</t>
  </si>
  <si>
    <t>P4/NB/2025</t>
  </si>
  <si>
    <t>LL/25-26/001204/05</t>
  </si>
  <si>
    <t>P5/NB/2025</t>
  </si>
  <si>
    <t>LL/25-26/001204/07</t>
  </si>
  <si>
    <t>P7/NB/2025</t>
  </si>
  <si>
    <t>LL/25-26/001204/32</t>
  </si>
  <si>
    <t>T2/NB/2025/07</t>
  </si>
  <si>
    <t>LL/25-26/001204/41</t>
  </si>
  <si>
    <t>P13/NB/2025</t>
  </si>
  <si>
    <t>LL/25-26/001204/43</t>
  </si>
  <si>
    <t>P15/NB/2025</t>
  </si>
  <si>
    <t>LL/25-26/001204/45</t>
  </si>
  <si>
    <t>P17/NB/2025</t>
  </si>
  <si>
    <t>LL/25-26/001204/54</t>
  </si>
  <si>
    <t>T3/NB/2025/09</t>
  </si>
  <si>
    <t>LL/25-26/001204/89</t>
  </si>
  <si>
    <t>P19/NB/2025</t>
  </si>
  <si>
    <t>LL/25-26/001204/90</t>
  </si>
  <si>
    <t>P20/NB/2025</t>
  </si>
  <si>
    <t>T5/NB/2025/04</t>
  </si>
  <si>
    <t>T5/NB/2025/C</t>
  </si>
  <si>
    <t>AVERAGE</t>
  </si>
  <si>
    <t>PI/NB/2025</t>
  </si>
  <si>
    <t>&lt;1.0</t>
  </si>
  <si>
    <t>&lt;I.0</t>
  </si>
  <si>
    <t>&lt;l.0</t>
  </si>
  <si>
    <t>g</t>
  </si>
  <si>
    <t>  &lt;1.0     </t>
  </si>
  <si>
    <t>LL/25-26/001204/78</t>
  </si>
  <si>
    <t>LL/25-26/001204/87</t>
  </si>
  <si>
    <t>   &lt;1.0    </t>
  </si>
  <si>
    <t>Lab.No.</t>
  </si>
  <si>
    <t>S.No.</t>
  </si>
  <si>
    <t>Total REE + (Sc+Y)</t>
  </si>
  <si>
    <t>—</t>
  </si>
  <si>
    <t xml:space="preserve">Total REE </t>
  </si>
  <si>
    <t>(ppm)</t>
  </si>
  <si>
    <t xml:space="preserve"> La</t>
  </si>
  <si>
    <t>Ce</t>
  </si>
  <si>
    <t xml:space="preserve"> Pr</t>
  </si>
  <si>
    <t xml:space="preserve"> Nd</t>
  </si>
  <si>
    <t xml:space="preserve"> Pm</t>
  </si>
  <si>
    <t>Sm</t>
  </si>
  <si>
    <t>Eu</t>
  </si>
  <si>
    <t xml:space="preserve"> Gd</t>
  </si>
  <si>
    <t>Tb</t>
  </si>
  <si>
    <t>Dy</t>
  </si>
  <si>
    <t>Ho</t>
  </si>
  <si>
    <t xml:space="preserve"> Tm</t>
  </si>
  <si>
    <t>Yb</t>
  </si>
  <si>
    <t xml:space="preserve"> Lu</t>
  </si>
  <si>
    <t>Sc</t>
  </si>
  <si>
    <t>Y</t>
  </si>
  <si>
    <t>Th</t>
  </si>
  <si>
    <t xml:space="preserve"> U</t>
  </si>
  <si>
    <t>Ga</t>
  </si>
  <si>
    <t>Lithology</t>
  </si>
  <si>
    <t>Arenaceous clay</t>
  </si>
  <si>
    <t>D.grey clay with mica</t>
  </si>
  <si>
    <t>sandstone fgd-mgd y/w</t>
  </si>
  <si>
    <t>Siltstone friable</t>
  </si>
  <si>
    <t>sandstone+ clay laminae thinly laminated</t>
  </si>
  <si>
    <t>grey clay interbeded with siltstone</t>
  </si>
  <si>
    <t>siltstone y/brown</t>
  </si>
  <si>
    <t>sandstone yellowish white</t>
  </si>
  <si>
    <t>sandstone mgd-cgd</t>
  </si>
  <si>
    <t>Alluvial soil calcarious</t>
  </si>
  <si>
    <t>Hard Ferru.Sst</t>
  </si>
  <si>
    <t>Grey clay+ sst.laminae</t>
  </si>
  <si>
    <t>MIN</t>
  </si>
  <si>
    <t>MAX</t>
  </si>
  <si>
    <t>Statement showing analytical values of REE, Ga, V, Ti from Pit &amp; Trenches samples of Bhuj formation in Nadapa Area, Kachchh dist, Gujarat</t>
  </si>
  <si>
    <r>
      <t xml:space="preserve"> </t>
    </r>
    <r>
      <rPr>
        <b/>
        <sz val="9"/>
        <color indexed="63"/>
        <rFont val="Times New Roman"/>
        <family val="1"/>
      </rPr>
      <t>E</t>
    </r>
    <r>
      <rPr>
        <b/>
        <sz val="9"/>
        <rFont val="Times New Roman"/>
        <family val="1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</si>
</sst>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8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b/>
      <sz val="9"/>
      <color indexed="63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 shrinkToFit="1"/>
    </xf>
    <xf numFmtId="2" fontId="4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 shrinkToFit="1"/>
    </xf>
    <xf numFmtId="2" fontId="4" fillId="0" borderId="4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E6F67-7481-4824-8977-6E81A63F237A}">
  <dimension ref="A1:AF20"/>
  <sheetViews>
    <sheetView tabSelected="1" workbookViewId="0">
      <selection sqref="A1:Z20"/>
    </sheetView>
  </sheetViews>
  <sheetFormatPr defaultRowHeight="13.8" x14ac:dyDescent="0.3"/>
  <cols>
    <col min="1" max="1" width="4.6640625" style="2" bestFit="1" customWidth="1"/>
    <col min="2" max="2" width="8.6640625" style="2" bestFit="1" customWidth="1"/>
    <col min="3" max="3" width="10.88671875" style="2" bestFit="1" customWidth="1"/>
    <col min="4" max="4" width="11.6640625" style="2" customWidth="1"/>
    <col min="5" max="6" width="4.33203125" style="2" bestFit="1" customWidth="1"/>
    <col min="7" max="7" width="4.33203125" style="1" bestFit="1" customWidth="1"/>
    <col min="8" max="8" width="4.33203125" style="2" bestFit="1" customWidth="1"/>
    <col min="9" max="9" width="3.5546875" style="2" bestFit="1" customWidth="1"/>
    <col min="10" max="10" width="4.33203125" style="2" bestFit="1" customWidth="1"/>
    <col min="11" max="11" width="3.6640625" style="2" bestFit="1" customWidth="1"/>
    <col min="12" max="12" width="4.33203125" style="2" bestFit="1" customWidth="1"/>
    <col min="13" max="15" width="3.6640625" style="2" bestFit="1" customWidth="1"/>
    <col min="16" max="16" width="3.5546875" style="2" bestFit="1" customWidth="1"/>
    <col min="17" max="17" width="3.6640625" style="2" bestFit="1" customWidth="1"/>
    <col min="18" max="18" width="3.5546875" style="2" bestFit="1" customWidth="1"/>
    <col min="19" max="19" width="3.6640625" style="2" bestFit="1" customWidth="1"/>
    <col min="20" max="20" width="8.44140625" style="2" bestFit="1" customWidth="1"/>
    <col min="21" max="22" width="4.33203125" style="2" bestFit="1" customWidth="1"/>
    <col min="23" max="23" width="9.88671875" style="2" bestFit="1" customWidth="1"/>
    <col min="24" max="24" width="5.109375" style="2" bestFit="1" customWidth="1"/>
    <col min="25" max="25" width="6.77734375" style="2" bestFit="1" customWidth="1"/>
    <col min="26" max="26" width="4.33203125" style="2" bestFit="1" customWidth="1"/>
    <col min="27" max="16384" width="8.88671875" style="2"/>
  </cols>
  <sheetData>
    <row r="1" spans="1:32" ht="51" customHeight="1" x14ac:dyDescent="0.3">
      <c r="A1" s="4" t="s">
        <v>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32" s="1" customFormat="1" ht="22.8" x14ac:dyDescent="0.3">
      <c r="A2" s="5" t="s">
        <v>35</v>
      </c>
      <c r="B2" s="5" t="s">
        <v>34</v>
      </c>
      <c r="C2" s="5" t="s">
        <v>1</v>
      </c>
      <c r="D2" s="5" t="s">
        <v>59</v>
      </c>
      <c r="E2" s="6" t="s">
        <v>40</v>
      </c>
      <c r="F2" s="6" t="s">
        <v>41</v>
      </c>
      <c r="G2" s="6" t="s">
        <v>42</v>
      </c>
      <c r="H2" s="6" t="s">
        <v>43</v>
      </c>
      <c r="I2" s="6" t="s">
        <v>44</v>
      </c>
      <c r="J2" s="6" t="s">
        <v>45</v>
      </c>
      <c r="K2" s="6" t="s">
        <v>46</v>
      </c>
      <c r="L2" s="6" t="s">
        <v>47</v>
      </c>
      <c r="M2" s="6" t="s">
        <v>48</v>
      </c>
      <c r="N2" s="7" t="s">
        <v>49</v>
      </c>
      <c r="O2" s="6" t="s">
        <v>50</v>
      </c>
      <c r="P2" s="6" t="s">
        <v>75</v>
      </c>
      <c r="Q2" s="6" t="s">
        <v>51</v>
      </c>
      <c r="R2" s="6" t="s">
        <v>52</v>
      </c>
      <c r="S2" s="6" t="s">
        <v>53</v>
      </c>
      <c r="T2" s="6" t="s">
        <v>38</v>
      </c>
      <c r="U2" s="6" t="s">
        <v>54</v>
      </c>
      <c r="V2" s="8" t="s">
        <v>55</v>
      </c>
      <c r="W2" s="6" t="s">
        <v>36</v>
      </c>
      <c r="X2" s="6" t="s">
        <v>56</v>
      </c>
      <c r="Y2" s="8" t="s">
        <v>57</v>
      </c>
      <c r="Z2" s="8" t="s">
        <v>58</v>
      </c>
      <c r="AA2" s="2"/>
      <c r="AB2" s="2"/>
      <c r="AC2" s="2"/>
      <c r="AD2" s="2"/>
      <c r="AE2" s="2"/>
      <c r="AF2" s="2"/>
    </row>
    <row r="3" spans="1:32" s="1" customFormat="1" x14ac:dyDescent="0.3">
      <c r="A3" s="9"/>
      <c r="B3" s="9"/>
      <c r="C3" s="9"/>
      <c r="D3" s="9"/>
      <c r="E3" s="10" t="s">
        <v>39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  <c r="AA3" s="2"/>
      <c r="AB3" s="2"/>
      <c r="AC3" s="2"/>
      <c r="AD3" s="2"/>
      <c r="AE3" s="2"/>
      <c r="AF3" s="2"/>
    </row>
    <row r="4" spans="1:32" s="1" customFormat="1" ht="36" x14ac:dyDescent="0.3">
      <c r="A4" s="13">
        <v>1</v>
      </c>
      <c r="B4" s="14" t="s">
        <v>0</v>
      </c>
      <c r="C4" s="14" t="s">
        <v>25</v>
      </c>
      <c r="D4" s="15" t="s">
        <v>60</v>
      </c>
      <c r="E4" s="16">
        <v>36.049999999999997</v>
      </c>
      <c r="F4" s="16">
        <v>73.849999999999994</v>
      </c>
      <c r="G4" s="16">
        <v>9.5</v>
      </c>
      <c r="H4" s="16">
        <v>69.25</v>
      </c>
      <c r="I4" s="16" t="s">
        <v>37</v>
      </c>
      <c r="J4" s="16">
        <v>5.23</v>
      </c>
      <c r="K4" s="16">
        <v>1.48</v>
      </c>
      <c r="L4" s="16">
        <v>7.3</v>
      </c>
      <c r="M4" s="14" t="s">
        <v>26</v>
      </c>
      <c r="N4" s="16">
        <v>3.3</v>
      </c>
      <c r="O4" s="14" t="s">
        <v>26</v>
      </c>
      <c r="P4" s="16">
        <v>6.55</v>
      </c>
      <c r="Q4" s="14" t="s">
        <v>26</v>
      </c>
      <c r="R4" s="16">
        <v>2.95</v>
      </c>
      <c r="S4" s="14" t="s">
        <v>26</v>
      </c>
      <c r="T4" s="17">
        <v>215.45999999999998</v>
      </c>
      <c r="U4" s="16">
        <v>15.43</v>
      </c>
      <c r="V4" s="16">
        <v>23.23</v>
      </c>
      <c r="W4" s="17">
        <v>254.11999999999998</v>
      </c>
      <c r="X4" s="16">
        <v>21.58</v>
      </c>
      <c r="Y4" s="14" t="s">
        <v>26</v>
      </c>
      <c r="Z4" s="16">
        <v>26.65</v>
      </c>
      <c r="AA4" s="2"/>
      <c r="AB4" s="2"/>
      <c r="AC4" s="2"/>
      <c r="AD4" s="2"/>
      <c r="AE4" s="2"/>
      <c r="AF4" s="2"/>
    </row>
    <row r="5" spans="1:32" s="1" customFormat="1" ht="36" x14ac:dyDescent="0.3">
      <c r="A5" s="13">
        <v>2</v>
      </c>
      <c r="B5" s="14" t="s">
        <v>2</v>
      </c>
      <c r="C5" s="14" t="s">
        <v>3</v>
      </c>
      <c r="D5" s="15" t="s">
        <v>61</v>
      </c>
      <c r="E5" s="16">
        <v>36.85</v>
      </c>
      <c r="F5" s="16">
        <v>79.05</v>
      </c>
      <c r="G5" s="16">
        <v>9.98</v>
      </c>
      <c r="H5" s="16">
        <v>68.38</v>
      </c>
      <c r="I5" s="16" t="s">
        <v>37</v>
      </c>
      <c r="J5" s="16">
        <v>5.5</v>
      </c>
      <c r="K5" s="16">
        <v>1.25</v>
      </c>
      <c r="L5" s="16">
        <v>6.33</v>
      </c>
      <c r="M5" s="14" t="s">
        <v>26</v>
      </c>
      <c r="N5" s="16">
        <v>2.35</v>
      </c>
      <c r="O5" s="14" t="s">
        <v>26</v>
      </c>
      <c r="P5" s="16">
        <v>5.45</v>
      </c>
      <c r="Q5" s="14" t="s">
        <v>26</v>
      </c>
      <c r="R5" s="16">
        <v>2.8</v>
      </c>
      <c r="S5" s="14" t="s">
        <v>26</v>
      </c>
      <c r="T5" s="17">
        <v>217.94</v>
      </c>
      <c r="U5" s="16">
        <v>10.93</v>
      </c>
      <c r="V5" s="16">
        <v>17.93</v>
      </c>
      <c r="W5" s="17">
        <v>246.8</v>
      </c>
      <c r="X5" s="16">
        <v>51.93</v>
      </c>
      <c r="Y5" s="14" t="s">
        <v>26</v>
      </c>
      <c r="Z5" s="16">
        <v>17.23</v>
      </c>
      <c r="AA5" s="2"/>
      <c r="AB5" s="2"/>
      <c r="AC5" s="2"/>
      <c r="AD5" s="2"/>
      <c r="AE5" s="2"/>
      <c r="AF5" s="2"/>
    </row>
    <row r="6" spans="1:32" s="1" customFormat="1" ht="36" x14ac:dyDescent="0.3">
      <c r="A6" s="13">
        <v>3</v>
      </c>
      <c r="B6" s="14" t="s">
        <v>4</v>
      </c>
      <c r="C6" s="14" t="s">
        <v>5</v>
      </c>
      <c r="D6" s="15" t="s">
        <v>62</v>
      </c>
      <c r="E6" s="16">
        <v>26.98</v>
      </c>
      <c r="F6" s="16">
        <v>59.73</v>
      </c>
      <c r="G6" s="16">
        <v>7.7</v>
      </c>
      <c r="H6" s="16">
        <v>61.8</v>
      </c>
      <c r="I6" s="16" t="s">
        <v>37</v>
      </c>
      <c r="J6" s="16">
        <v>3.6</v>
      </c>
      <c r="K6" s="14" t="s">
        <v>26</v>
      </c>
      <c r="L6" s="16">
        <v>5.78</v>
      </c>
      <c r="M6" s="14" t="s">
        <v>26</v>
      </c>
      <c r="N6" s="14" t="s">
        <v>26</v>
      </c>
      <c r="O6" s="14" t="s">
        <v>26</v>
      </c>
      <c r="P6" s="16">
        <v>6.4</v>
      </c>
      <c r="Q6" s="14" t="s">
        <v>26</v>
      </c>
      <c r="R6" s="16">
        <v>2.88</v>
      </c>
      <c r="S6" s="14" t="s">
        <v>26</v>
      </c>
      <c r="T6" s="17">
        <v>174.86999999999998</v>
      </c>
      <c r="U6" s="16">
        <v>5.7</v>
      </c>
      <c r="V6" s="16">
        <v>11.53</v>
      </c>
      <c r="W6" s="17">
        <v>192.09999999999997</v>
      </c>
      <c r="X6" s="16">
        <v>37.700000000000003</v>
      </c>
      <c r="Y6" s="16">
        <v>1.75</v>
      </c>
      <c r="Z6" s="16">
        <v>9.58</v>
      </c>
      <c r="AA6" s="2"/>
      <c r="AB6" s="2"/>
      <c r="AC6" s="2"/>
      <c r="AD6" s="2"/>
      <c r="AE6" s="2"/>
      <c r="AF6" s="2"/>
    </row>
    <row r="7" spans="1:32" s="1" customFormat="1" ht="36" x14ac:dyDescent="0.3">
      <c r="A7" s="13">
        <v>4</v>
      </c>
      <c r="B7" s="14" t="s">
        <v>6</v>
      </c>
      <c r="C7" s="14" t="s">
        <v>7</v>
      </c>
      <c r="D7" s="15" t="s">
        <v>63</v>
      </c>
      <c r="E7" s="16">
        <v>31.9</v>
      </c>
      <c r="F7" s="16">
        <v>63.9</v>
      </c>
      <c r="G7" s="16">
        <v>10.18</v>
      </c>
      <c r="H7" s="16">
        <v>63.18</v>
      </c>
      <c r="I7" s="16" t="s">
        <v>37</v>
      </c>
      <c r="J7" s="16">
        <v>4.5</v>
      </c>
      <c r="K7" s="16">
        <v>1.05</v>
      </c>
      <c r="L7" s="16">
        <v>8.48</v>
      </c>
      <c r="M7" s="14" t="s">
        <v>26</v>
      </c>
      <c r="N7" s="16">
        <v>1.55</v>
      </c>
      <c r="O7" s="14" t="s">
        <v>26</v>
      </c>
      <c r="P7" s="16">
        <v>5.4</v>
      </c>
      <c r="Q7" s="14" t="s">
        <v>26</v>
      </c>
      <c r="R7" s="16">
        <v>4.1500000000000004</v>
      </c>
      <c r="S7" s="14" t="s">
        <v>27</v>
      </c>
      <c r="T7" s="17">
        <v>194.29000000000002</v>
      </c>
      <c r="U7" s="16">
        <v>9.25</v>
      </c>
      <c r="V7" s="16">
        <v>15.93</v>
      </c>
      <c r="W7" s="17">
        <v>219.47000000000003</v>
      </c>
      <c r="X7" s="16">
        <v>35.5</v>
      </c>
      <c r="Y7" s="16">
        <v>7.85</v>
      </c>
      <c r="Z7" s="16">
        <v>17.350000000000001</v>
      </c>
      <c r="AA7" s="2"/>
      <c r="AB7" s="2"/>
      <c r="AC7" s="2"/>
      <c r="AD7" s="2"/>
      <c r="AE7" s="2"/>
      <c r="AF7" s="2"/>
    </row>
    <row r="8" spans="1:32" s="1" customFormat="1" ht="36" x14ac:dyDescent="0.3">
      <c r="A8" s="13">
        <v>6</v>
      </c>
      <c r="B8" s="14" t="s">
        <v>8</v>
      </c>
      <c r="C8" s="14" t="s">
        <v>9</v>
      </c>
      <c r="D8" s="15" t="s">
        <v>64</v>
      </c>
      <c r="E8" s="16">
        <v>30.48</v>
      </c>
      <c r="F8" s="16">
        <v>64.98</v>
      </c>
      <c r="G8" s="16">
        <v>10.050000000000001</v>
      </c>
      <c r="H8" s="16">
        <v>66.53</v>
      </c>
      <c r="I8" s="16" t="s">
        <v>37</v>
      </c>
      <c r="J8" s="16">
        <v>4.88</v>
      </c>
      <c r="K8" s="16">
        <v>1.1499999999999999</v>
      </c>
      <c r="L8" s="16">
        <v>8.6999999999999993</v>
      </c>
      <c r="M8" s="14" t="s">
        <v>26</v>
      </c>
      <c r="N8" s="16">
        <v>1.85</v>
      </c>
      <c r="O8" s="14" t="s">
        <v>26</v>
      </c>
      <c r="P8" s="16">
        <v>6.05</v>
      </c>
      <c r="Q8" s="14" t="s">
        <v>26</v>
      </c>
      <c r="R8" s="16">
        <v>3.05</v>
      </c>
      <c r="S8" s="14" t="s">
        <v>26</v>
      </c>
      <c r="T8" s="17">
        <v>197.72000000000003</v>
      </c>
      <c r="U8" s="16">
        <v>9.0299999999999994</v>
      </c>
      <c r="V8" s="16">
        <v>16.649999999999999</v>
      </c>
      <c r="W8" s="17">
        <v>223.40000000000003</v>
      </c>
      <c r="X8" s="16">
        <v>42</v>
      </c>
      <c r="Y8" s="16">
        <v>8.3800000000000008</v>
      </c>
      <c r="Z8" s="16">
        <v>17.53</v>
      </c>
      <c r="AA8" s="2"/>
      <c r="AB8" s="2"/>
      <c r="AC8" s="2"/>
      <c r="AD8" s="2"/>
      <c r="AE8" s="2"/>
      <c r="AF8" s="2"/>
    </row>
    <row r="9" spans="1:32" s="1" customFormat="1" ht="36" x14ac:dyDescent="0.3">
      <c r="A9" s="14" t="s">
        <v>29</v>
      </c>
      <c r="B9" s="14" t="s">
        <v>10</v>
      </c>
      <c r="C9" s="14" t="s">
        <v>11</v>
      </c>
      <c r="D9" s="15" t="s">
        <v>65</v>
      </c>
      <c r="E9" s="16">
        <v>27.7</v>
      </c>
      <c r="F9" s="16">
        <v>57.5</v>
      </c>
      <c r="G9" s="16">
        <v>10.85</v>
      </c>
      <c r="H9" s="16">
        <v>60.7</v>
      </c>
      <c r="I9" s="16" t="s">
        <v>37</v>
      </c>
      <c r="J9" s="16">
        <v>4.63</v>
      </c>
      <c r="K9" s="16">
        <v>1.1299999999999999</v>
      </c>
      <c r="L9" s="16">
        <v>10.130000000000001</v>
      </c>
      <c r="M9" s="14" t="s">
        <v>26</v>
      </c>
      <c r="N9" s="16">
        <v>1.95</v>
      </c>
      <c r="O9" s="14" t="s">
        <v>26</v>
      </c>
      <c r="P9" s="16">
        <v>5.6</v>
      </c>
      <c r="Q9" s="14" t="s">
        <v>26</v>
      </c>
      <c r="R9" s="16">
        <v>3.35</v>
      </c>
      <c r="S9" s="16">
        <v>1.1000000000000001</v>
      </c>
      <c r="T9" s="17">
        <v>184.63999999999996</v>
      </c>
      <c r="U9" s="16">
        <v>12</v>
      </c>
      <c r="V9" s="16">
        <v>18.329999999999998</v>
      </c>
      <c r="W9" s="17">
        <v>214.96999999999997</v>
      </c>
      <c r="X9" s="16">
        <v>42.28</v>
      </c>
      <c r="Y9" s="16">
        <v>18.8</v>
      </c>
      <c r="Z9" s="16">
        <v>20.78</v>
      </c>
      <c r="AA9" s="2"/>
      <c r="AB9" s="2"/>
      <c r="AC9" s="2"/>
      <c r="AD9" s="2"/>
      <c r="AE9" s="2"/>
      <c r="AF9" s="2"/>
    </row>
    <row r="10" spans="1:32" s="1" customFormat="1" ht="36" x14ac:dyDescent="0.3">
      <c r="A10" s="13">
        <v>9</v>
      </c>
      <c r="B10" s="14" t="s">
        <v>12</v>
      </c>
      <c r="C10" s="14" t="s">
        <v>13</v>
      </c>
      <c r="D10" s="15" t="s">
        <v>65</v>
      </c>
      <c r="E10" s="16">
        <v>40.83</v>
      </c>
      <c r="F10" s="16">
        <v>78.2</v>
      </c>
      <c r="G10" s="14">
        <v>10.35</v>
      </c>
      <c r="H10" s="16">
        <v>72.88</v>
      </c>
      <c r="I10" s="16" t="s">
        <v>37</v>
      </c>
      <c r="J10" s="16">
        <v>5.7</v>
      </c>
      <c r="K10" s="16">
        <v>1.45</v>
      </c>
      <c r="L10" s="16">
        <v>7.4</v>
      </c>
      <c r="M10" s="14" t="s">
        <v>26</v>
      </c>
      <c r="N10" s="16">
        <v>2.35</v>
      </c>
      <c r="O10" s="14" t="s">
        <v>26</v>
      </c>
      <c r="P10" s="16">
        <v>6</v>
      </c>
      <c r="Q10" s="14" t="s">
        <v>28</v>
      </c>
      <c r="R10" s="16">
        <v>3.43</v>
      </c>
      <c r="S10" s="14" t="s">
        <v>26</v>
      </c>
      <c r="T10" s="17">
        <v>218.23999999999998</v>
      </c>
      <c r="U10" s="16">
        <v>12.08</v>
      </c>
      <c r="V10" s="16">
        <v>19.079999999999998</v>
      </c>
      <c r="W10" s="17">
        <v>249.39999999999998</v>
      </c>
      <c r="X10" s="16">
        <v>33.729999999999997</v>
      </c>
      <c r="Y10" s="14" t="s">
        <v>26</v>
      </c>
      <c r="Z10" s="16">
        <v>24.33</v>
      </c>
      <c r="AA10" s="2"/>
      <c r="AB10" s="2"/>
      <c r="AC10" s="2"/>
      <c r="AD10" s="2"/>
      <c r="AE10" s="2"/>
      <c r="AF10" s="2"/>
    </row>
    <row r="11" spans="1:32" s="1" customFormat="1" ht="36" x14ac:dyDescent="0.3">
      <c r="A11" s="13">
        <v>10</v>
      </c>
      <c r="B11" s="14" t="s">
        <v>14</v>
      </c>
      <c r="C11" s="14" t="s">
        <v>15</v>
      </c>
      <c r="D11" s="15" t="s">
        <v>66</v>
      </c>
      <c r="E11" s="16">
        <v>49.25</v>
      </c>
      <c r="F11" s="16">
        <v>98.6</v>
      </c>
      <c r="G11" s="16">
        <v>12.5</v>
      </c>
      <c r="H11" s="16">
        <v>84.75</v>
      </c>
      <c r="I11" s="16" t="s">
        <v>37</v>
      </c>
      <c r="J11" s="16">
        <v>7.13</v>
      </c>
      <c r="K11" s="16">
        <v>1.7</v>
      </c>
      <c r="L11" s="16">
        <v>9.25</v>
      </c>
      <c r="M11" s="14" t="s">
        <v>26</v>
      </c>
      <c r="N11" s="16">
        <v>3.5</v>
      </c>
      <c r="O11" s="14" t="s">
        <v>26</v>
      </c>
      <c r="P11" s="16">
        <v>7.38</v>
      </c>
      <c r="Q11" s="14" t="s">
        <v>28</v>
      </c>
      <c r="R11" s="16">
        <v>4.18</v>
      </c>
      <c r="S11" s="14" t="s">
        <v>26</v>
      </c>
      <c r="T11" s="17">
        <v>278.23999999999995</v>
      </c>
      <c r="U11" s="16">
        <v>15.63</v>
      </c>
      <c r="V11" s="16">
        <v>24.88</v>
      </c>
      <c r="W11" s="17">
        <v>318.74999999999994</v>
      </c>
      <c r="X11" s="16">
        <v>38.229999999999997</v>
      </c>
      <c r="Y11" s="14" t="s">
        <v>26</v>
      </c>
      <c r="Z11" s="16">
        <v>25.8</v>
      </c>
      <c r="AA11" s="2"/>
      <c r="AB11" s="2"/>
      <c r="AC11" s="2"/>
      <c r="AD11" s="2"/>
      <c r="AE11" s="2"/>
      <c r="AF11" s="2"/>
    </row>
    <row r="12" spans="1:32" s="1" customFormat="1" ht="36" x14ac:dyDescent="0.3">
      <c r="A12" s="13">
        <v>11</v>
      </c>
      <c r="B12" s="14" t="s">
        <v>16</v>
      </c>
      <c r="C12" s="14" t="s">
        <v>17</v>
      </c>
      <c r="D12" s="15" t="s">
        <v>67</v>
      </c>
      <c r="E12" s="16">
        <v>28.3</v>
      </c>
      <c r="F12" s="16">
        <v>59.08</v>
      </c>
      <c r="G12" s="16">
        <v>6.13</v>
      </c>
      <c r="H12" s="16">
        <v>62.58</v>
      </c>
      <c r="I12" s="16" t="s">
        <v>37</v>
      </c>
      <c r="J12" s="16">
        <v>3.68</v>
      </c>
      <c r="K12" s="14" t="s">
        <v>26</v>
      </c>
      <c r="L12" s="16">
        <v>5.65</v>
      </c>
      <c r="M12" s="14" t="s">
        <v>26</v>
      </c>
      <c r="N12" s="14" t="s">
        <v>26</v>
      </c>
      <c r="O12" s="14" t="s">
        <v>26</v>
      </c>
      <c r="P12" s="16">
        <v>5.33</v>
      </c>
      <c r="Q12" s="14" t="s">
        <v>26</v>
      </c>
      <c r="R12" s="16">
        <v>2.73</v>
      </c>
      <c r="S12" s="14" t="s">
        <v>26</v>
      </c>
      <c r="T12" s="17">
        <v>173.48</v>
      </c>
      <c r="U12" s="16">
        <v>6.58</v>
      </c>
      <c r="V12" s="16">
        <v>11.38</v>
      </c>
      <c r="W12" s="17">
        <v>191.44</v>
      </c>
      <c r="X12" s="16">
        <v>43.78</v>
      </c>
      <c r="Y12" s="14" t="s">
        <v>30</v>
      </c>
      <c r="Z12" s="16">
        <v>11.53</v>
      </c>
      <c r="AA12" s="2"/>
      <c r="AB12" s="2"/>
      <c r="AC12" s="2"/>
      <c r="AD12" s="2"/>
      <c r="AE12" s="2"/>
      <c r="AF12" s="2"/>
    </row>
    <row r="13" spans="1:32" s="1" customFormat="1" ht="36" x14ac:dyDescent="0.3">
      <c r="A13" s="13">
        <v>12</v>
      </c>
      <c r="B13" s="14" t="s">
        <v>31</v>
      </c>
      <c r="C13" s="14" t="s">
        <v>22</v>
      </c>
      <c r="D13" s="18" t="s">
        <v>68</v>
      </c>
      <c r="E13" s="16">
        <v>18.149999999999999</v>
      </c>
      <c r="F13" s="16">
        <v>36.729999999999997</v>
      </c>
      <c r="G13" s="16">
        <v>22.68</v>
      </c>
      <c r="H13" s="16">
        <v>36.9</v>
      </c>
      <c r="I13" s="16" t="s">
        <v>37</v>
      </c>
      <c r="J13" s="16">
        <v>4.33</v>
      </c>
      <c r="K13" s="14" t="s">
        <v>26</v>
      </c>
      <c r="L13" s="16">
        <v>24.65</v>
      </c>
      <c r="M13" s="14" t="s">
        <v>26</v>
      </c>
      <c r="N13" s="16">
        <v>0.93</v>
      </c>
      <c r="O13" s="14" t="s">
        <v>26</v>
      </c>
      <c r="P13" s="16">
        <v>3.08</v>
      </c>
      <c r="Q13" s="14" t="s">
        <v>26</v>
      </c>
      <c r="R13" s="16">
        <v>7.03</v>
      </c>
      <c r="S13" s="16">
        <v>3.1</v>
      </c>
      <c r="T13" s="17">
        <v>157.58000000000001</v>
      </c>
      <c r="U13" s="16">
        <v>5.03</v>
      </c>
      <c r="V13" s="16">
        <v>14.25</v>
      </c>
      <c r="W13" s="17">
        <v>176.86</v>
      </c>
      <c r="X13" s="16">
        <v>86.4</v>
      </c>
      <c r="Y13" s="16">
        <v>131.94999999999999</v>
      </c>
      <c r="Z13" s="16">
        <v>18.600000000000001</v>
      </c>
      <c r="AA13" s="2"/>
      <c r="AB13" s="2"/>
      <c r="AC13" s="2"/>
      <c r="AD13" s="2"/>
      <c r="AE13" s="2"/>
      <c r="AF13" s="2"/>
    </row>
    <row r="14" spans="1:32" s="1" customFormat="1" ht="36" x14ac:dyDescent="0.3">
      <c r="A14" s="13">
        <v>13</v>
      </c>
      <c r="B14" s="14" t="s">
        <v>32</v>
      </c>
      <c r="C14" s="14" t="s">
        <v>23</v>
      </c>
      <c r="D14" s="18" t="s">
        <v>69</v>
      </c>
      <c r="E14" s="16">
        <v>41.6</v>
      </c>
      <c r="F14" s="16">
        <v>83.2</v>
      </c>
      <c r="G14" s="16">
        <v>10.35</v>
      </c>
      <c r="H14" s="16">
        <v>72.63</v>
      </c>
      <c r="I14" s="16" t="s">
        <v>37</v>
      </c>
      <c r="J14" s="16">
        <v>6.63</v>
      </c>
      <c r="K14" s="16">
        <v>1.98</v>
      </c>
      <c r="L14" s="16">
        <v>7.28</v>
      </c>
      <c r="M14" s="14" t="s">
        <v>26</v>
      </c>
      <c r="N14" s="16">
        <v>3.8</v>
      </c>
      <c r="O14" s="14" t="s">
        <v>26</v>
      </c>
      <c r="P14" s="16">
        <v>5.93</v>
      </c>
      <c r="Q14" s="14" t="s">
        <v>26</v>
      </c>
      <c r="R14" s="16">
        <v>3.15</v>
      </c>
      <c r="S14" s="14" t="s">
        <v>26</v>
      </c>
      <c r="T14" s="17">
        <v>236.55</v>
      </c>
      <c r="U14" s="16">
        <v>11.23</v>
      </c>
      <c r="V14" s="16">
        <v>22.33</v>
      </c>
      <c r="W14" s="17">
        <v>270.11</v>
      </c>
      <c r="X14" s="16">
        <v>32.049999999999997</v>
      </c>
      <c r="Y14" s="14" t="s">
        <v>33</v>
      </c>
      <c r="Z14" s="16">
        <v>17.95</v>
      </c>
      <c r="AA14" s="2"/>
      <c r="AB14" s="2"/>
      <c r="AC14" s="2"/>
      <c r="AD14" s="2"/>
      <c r="AE14" s="2"/>
      <c r="AF14" s="2"/>
    </row>
    <row r="15" spans="1:32" s="1" customFormat="1" ht="36" x14ac:dyDescent="0.3">
      <c r="A15" s="19">
        <v>14</v>
      </c>
      <c r="B15" s="20" t="s">
        <v>18</v>
      </c>
      <c r="C15" s="20" t="s">
        <v>19</v>
      </c>
      <c r="D15" s="21" t="s">
        <v>70</v>
      </c>
      <c r="E15" s="22">
        <v>46.88</v>
      </c>
      <c r="F15" s="22">
        <v>96.53</v>
      </c>
      <c r="G15" s="22">
        <v>48.55</v>
      </c>
      <c r="H15" s="22">
        <v>64.38</v>
      </c>
      <c r="I15" s="22" t="s">
        <v>37</v>
      </c>
      <c r="J15" s="22">
        <v>11.7</v>
      </c>
      <c r="K15" s="22">
        <v>2.25</v>
      </c>
      <c r="L15" s="22">
        <v>44.55</v>
      </c>
      <c r="M15" s="20" t="s">
        <v>26</v>
      </c>
      <c r="N15" s="22">
        <v>3.68</v>
      </c>
      <c r="O15" s="20" t="s">
        <v>26</v>
      </c>
      <c r="P15" s="22">
        <v>5.58</v>
      </c>
      <c r="Q15" s="20" t="s">
        <v>26</v>
      </c>
      <c r="R15" s="22">
        <v>9.23</v>
      </c>
      <c r="S15" s="22">
        <v>5.43</v>
      </c>
      <c r="T15" s="23">
        <v>338.76</v>
      </c>
      <c r="U15" s="22">
        <v>11.9</v>
      </c>
      <c r="V15" s="22">
        <v>25.33</v>
      </c>
      <c r="W15" s="23">
        <v>375.98999999999995</v>
      </c>
      <c r="X15" s="22">
        <v>129.03</v>
      </c>
      <c r="Y15" s="22">
        <v>245.1</v>
      </c>
      <c r="Z15" s="22">
        <v>31.58</v>
      </c>
      <c r="AA15" s="2"/>
      <c r="AB15" s="2"/>
      <c r="AC15" s="2"/>
      <c r="AD15" s="2"/>
      <c r="AE15" s="2"/>
      <c r="AF15" s="2"/>
    </row>
    <row r="16" spans="1:32" s="1" customFormat="1" ht="36" x14ac:dyDescent="0.3">
      <c r="A16" s="13">
        <v>15</v>
      </c>
      <c r="B16" s="14" t="s">
        <v>20</v>
      </c>
      <c r="C16" s="14" t="s">
        <v>21</v>
      </c>
      <c r="D16" s="15" t="s">
        <v>71</v>
      </c>
      <c r="E16" s="16">
        <v>51.35</v>
      </c>
      <c r="F16" s="16">
        <v>99.08</v>
      </c>
      <c r="G16" s="16">
        <v>12.53</v>
      </c>
      <c r="H16" s="16">
        <v>82.38</v>
      </c>
      <c r="I16" s="16" t="s">
        <v>37</v>
      </c>
      <c r="J16" s="16">
        <v>7.38</v>
      </c>
      <c r="K16" s="16">
        <v>1.75</v>
      </c>
      <c r="L16" s="16">
        <v>8.75</v>
      </c>
      <c r="M16" s="14" t="s">
        <v>26</v>
      </c>
      <c r="N16" s="16">
        <v>3.85</v>
      </c>
      <c r="O16" s="14" t="s">
        <v>26</v>
      </c>
      <c r="P16" s="16">
        <v>6.8</v>
      </c>
      <c r="Q16" s="14" t="s">
        <v>26</v>
      </c>
      <c r="R16" s="16">
        <v>3.5</v>
      </c>
      <c r="S16" s="14" t="s">
        <v>26</v>
      </c>
      <c r="T16" s="17">
        <v>277.37000000000006</v>
      </c>
      <c r="U16" s="16">
        <v>15.53</v>
      </c>
      <c r="V16" s="16">
        <v>26.28</v>
      </c>
      <c r="W16" s="17">
        <v>319.18000000000006</v>
      </c>
      <c r="X16" s="16">
        <v>26.88</v>
      </c>
      <c r="Y16" s="14" t="s">
        <v>26</v>
      </c>
      <c r="Z16" s="16">
        <v>23.63</v>
      </c>
      <c r="AA16" s="2"/>
      <c r="AB16" s="2"/>
      <c r="AC16" s="2"/>
      <c r="AD16" s="2"/>
      <c r="AE16" s="2"/>
      <c r="AF16" s="2"/>
    </row>
    <row r="17" spans="1:26" s="3" customFormat="1" x14ac:dyDescent="0.3">
      <c r="A17" s="24"/>
      <c r="B17" s="24"/>
      <c r="C17" s="24"/>
      <c r="D17" s="24"/>
      <c r="E17" s="24"/>
      <c r="F17" s="24"/>
      <c r="G17" s="24"/>
      <c r="H17" s="24"/>
      <c r="I17" s="25"/>
      <c r="J17" s="24"/>
      <c r="K17" s="24"/>
      <c r="L17" s="24"/>
      <c r="M17" s="26"/>
      <c r="N17" s="24"/>
      <c r="O17" s="26"/>
      <c r="P17" s="24"/>
      <c r="Q17" s="26"/>
      <c r="R17" s="24"/>
      <c r="S17" s="24"/>
      <c r="T17" s="27"/>
      <c r="U17" s="24"/>
      <c r="V17" s="24"/>
      <c r="W17" s="27"/>
      <c r="X17" s="24"/>
      <c r="Y17" s="24"/>
      <c r="Z17" s="24"/>
    </row>
    <row r="18" spans="1:26" x14ac:dyDescent="0.3">
      <c r="A18" s="28"/>
      <c r="B18" s="28"/>
      <c r="C18" s="28"/>
      <c r="D18" s="8" t="s">
        <v>24</v>
      </c>
      <c r="E18" s="29">
        <f>AVERAGE(E4:E16)</f>
        <v>35.870769230769227</v>
      </c>
      <c r="F18" s="29">
        <f t="shared" ref="F18:Z18" si="0">AVERAGE(F4:F16)</f>
        <v>73.11</v>
      </c>
      <c r="G18" s="29">
        <f t="shared" si="0"/>
        <v>13.95</v>
      </c>
      <c r="H18" s="29">
        <f t="shared" si="0"/>
        <v>66.64153846153846</v>
      </c>
      <c r="I18" s="16" t="s">
        <v>37</v>
      </c>
      <c r="J18" s="29">
        <f t="shared" si="0"/>
        <v>5.7607692307692311</v>
      </c>
      <c r="K18" s="29">
        <f t="shared" si="0"/>
        <v>1.5189999999999999</v>
      </c>
      <c r="L18" s="29">
        <f t="shared" si="0"/>
        <v>11.865384615384615</v>
      </c>
      <c r="M18" s="14" t="s">
        <v>26</v>
      </c>
      <c r="N18" s="29">
        <f t="shared" si="0"/>
        <v>2.6463636363636365</v>
      </c>
      <c r="O18" s="14" t="s">
        <v>26</v>
      </c>
      <c r="P18" s="29">
        <f t="shared" si="0"/>
        <v>5.8115384615384613</v>
      </c>
      <c r="Q18" s="14" t="s">
        <v>26</v>
      </c>
      <c r="R18" s="29">
        <f t="shared" si="0"/>
        <v>4.0330769230769228</v>
      </c>
      <c r="S18" s="29">
        <f t="shared" si="0"/>
        <v>3.2099999999999995</v>
      </c>
      <c r="T18" s="17">
        <f t="shared" si="0"/>
        <v>220.39538461538456</v>
      </c>
      <c r="U18" s="29">
        <f t="shared" si="0"/>
        <v>10.793846153846154</v>
      </c>
      <c r="V18" s="29">
        <f t="shared" si="0"/>
        <v>19.009999999999998</v>
      </c>
      <c r="W18" s="17">
        <f t="shared" si="0"/>
        <v>250.19923076923078</v>
      </c>
      <c r="X18" s="29">
        <f t="shared" si="0"/>
        <v>47.776153846153846</v>
      </c>
      <c r="Y18" s="29">
        <f t="shared" si="0"/>
        <v>68.971666666666664</v>
      </c>
      <c r="Z18" s="29">
        <f t="shared" si="0"/>
        <v>20.195384615384611</v>
      </c>
    </row>
    <row r="19" spans="1:26" x14ac:dyDescent="0.3">
      <c r="A19" s="28"/>
      <c r="B19" s="28"/>
      <c r="C19" s="28"/>
      <c r="D19" s="8" t="s">
        <v>72</v>
      </c>
      <c r="E19" s="29">
        <f>MIN(E4:E16)</f>
        <v>18.149999999999999</v>
      </c>
      <c r="F19" s="29">
        <f t="shared" ref="F19:Z19" si="1">MIN(F4:F16)</f>
        <v>36.729999999999997</v>
      </c>
      <c r="G19" s="29">
        <f t="shared" si="1"/>
        <v>6.13</v>
      </c>
      <c r="H19" s="29">
        <f t="shared" si="1"/>
        <v>36.9</v>
      </c>
      <c r="I19" s="16" t="s">
        <v>37</v>
      </c>
      <c r="J19" s="29">
        <f t="shared" si="1"/>
        <v>3.6</v>
      </c>
      <c r="K19" s="29">
        <f t="shared" si="1"/>
        <v>1.05</v>
      </c>
      <c r="L19" s="29">
        <f t="shared" si="1"/>
        <v>5.65</v>
      </c>
      <c r="M19" s="14" t="s">
        <v>26</v>
      </c>
      <c r="N19" s="29">
        <f t="shared" si="1"/>
        <v>0.93</v>
      </c>
      <c r="O19" s="14" t="s">
        <v>26</v>
      </c>
      <c r="P19" s="29">
        <f t="shared" si="1"/>
        <v>3.08</v>
      </c>
      <c r="Q19" s="14" t="s">
        <v>26</v>
      </c>
      <c r="R19" s="29">
        <f t="shared" si="1"/>
        <v>2.73</v>
      </c>
      <c r="S19" s="29">
        <f t="shared" si="1"/>
        <v>1.1000000000000001</v>
      </c>
      <c r="T19" s="17">
        <f t="shared" si="1"/>
        <v>157.58000000000001</v>
      </c>
      <c r="U19" s="29">
        <f t="shared" si="1"/>
        <v>5.03</v>
      </c>
      <c r="V19" s="29">
        <f t="shared" si="1"/>
        <v>11.38</v>
      </c>
      <c r="W19" s="17">
        <f t="shared" si="1"/>
        <v>176.86</v>
      </c>
      <c r="X19" s="29">
        <f t="shared" si="1"/>
        <v>21.58</v>
      </c>
      <c r="Y19" s="29">
        <f t="shared" si="1"/>
        <v>1.75</v>
      </c>
      <c r="Z19" s="29">
        <f t="shared" si="1"/>
        <v>9.58</v>
      </c>
    </row>
    <row r="20" spans="1:26" x14ac:dyDescent="0.3">
      <c r="A20" s="28"/>
      <c r="B20" s="28"/>
      <c r="C20" s="28"/>
      <c r="D20" s="8" t="s">
        <v>73</v>
      </c>
      <c r="E20" s="29">
        <f>MAX(E4:E16)</f>
        <v>51.35</v>
      </c>
      <c r="F20" s="29">
        <f t="shared" ref="F20:Z20" si="2">MAX(F4:F16)</f>
        <v>99.08</v>
      </c>
      <c r="G20" s="29">
        <f t="shared" si="2"/>
        <v>48.55</v>
      </c>
      <c r="H20" s="29">
        <f t="shared" si="2"/>
        <v>84.75</v>
      </c>
      <c r="I20" s="16" t="s">
        <v>37</v>
      </c>
      <c r="J20" s="29">
        <f t="shared" si="2"/>
        <v>11.7</v>
      </c>
      <c r="K20" s="29">
        <f t="shared" si="2"/>
        <v>2.25</v>
      </c>
      <c r="L20" s="29">
        <f t="shared" si="2"/>
        <v>44.55</v>
      </c>
      <c r="M20" s="14" t="s">
        <v>26</v>
      </c>
      <c r="N20" s="29">
        <f t="shared" si="2"/>
        <v>3.85</v>
      </c>
      <c r="O20" s="14" t="s">
        <v>26</v>
      </c>
      <c r="P20" s="29">
        <f t="shared" si="2"/>
        <v>7.38</v>
      </c>
      <c r="Q20" s="14" t="s">
        <v>26</v>
      </c>
      <c r="R20" s="29">
        <f t="shared" si="2"/>
        <v>9.23</v>
      </c>
      <c r="S20" s="29">
        <f t="shared" si="2"/>
        <v>5.43</v>
      </c>
      <c r="T20" s="17">
        <f t="shared" si="2"/>
        <v>338.76</v>
      </c>
      <c r="U20" s="29">
        <f t="shared" si="2"/>
        <v>15.63</v>
      </c>
      <c r="V20" s="29">
        <f t="shared" si="2"/>
        <v>26.28</v>
      </c>
      <c r="W20" s="17">
        <f t="shared" si="2"/>
        <v>375.98999999999995</v>
      </c>
      <c r="X20" s="29">
        <f t="shared" si="2"/>
        <v>129.03</v>
      </c>
      <c r="Y20" s="29">
        <f t="shared" si="2"/>
        <v>245.1</v>
      </c>
      <c r="Z20" s="29">
        <f t="shared" si="2"/>
        <v>31.58</v>
      </c>
    </row>
  </sheetData>
  <mergeCells count="6">
    <mergeCell ref="A1:Z1"/>
    <mergeCell ref="A2:A3"/>
    <mergeCell ref="B2:B3"/>
    <mergeCell ref="C2:C3"/>
    <mergeCell ref="E3:Z3"/>
    <mergeCell ref="D2:D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REE BHUJ 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yaminilakshmi61@gmail.com</dc:creator>
  <cp:lastModifiedBy>ADMIN</cp:lastModifiedBy>
  <dcterms:created xsi:type="dcterms:W3CDTF">2026-03-20T06:40:43Z</dcterms:created>
  <dcterms:modified xsi:type="dcterms:W3CDTF">2026-03-29T10:09:00Z</dcterms:modified>
</cp:coreProperties>
</file>